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75ADC090-B3CD-4239-80A9-23BE3167FC70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54" i="13"/>
  <c r="J50" i="13"/>
  <c r="J46" i="13"/>
  <c r="J42" i="13"/>
  <c r="J40" i="13"/>
  <c r="J38" i="13"/>
  <c r="J34" i="13"/>
  <c r="J30" i="13"/>
  <c r="J29" i="13"/>
  <c r="J26" i="13"/>
  <c r="J22" i="13"/>
  <c r="J19" i="13"/>
  <c r="J18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/>
  <c r="J38" i="15" l="1"/>
  <c r="J27" i="15"/>
  <c r="Q61" i="12"/>
  <c r="J59" i="15"/>
  <c r="J43" i="15"/>
  <c r="J35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J13" i="15" s="1"/>
  <c r="F49" i="15"/>
  <c r="F37" i="15"/>
  <c r="F29" i="15"/>
  <c r="F17" i="15"/>
  <c r="J17" i="15" s="1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J37" i="15" s="1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8" i="15" s="1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F20" i="15"/>
  <c r="G12" i="15"/>
  <c r="G56" i="15"/>
  <c r="G48" i="15"/>
  <c r="G44" i="15"/>
  <c r="G67" i="15" s="1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P65" i="14"/>
  <c r="I61" i="11"/>
  <c r="I64" i="11"/>
  <c r="C68" i="14"/>
  <c r="G70" i="14"/>
  <c r="J58" i="13"/>
  <c r="I70" i="14"/>
  <c r="M70" i="14"/>
  <c r="H68" i="14"/>
  <c r="J59" i="11"/>
  <c r="Q64" i="14"/>
  <c r="H65" i="14" s="1"/>
  <c r="J39" i="15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27" i="11"/>
  <c r="J19" i="11"/>
  <c r="J51" i="15"/>
  <c r="J50" i="15"/>
  <c r="J26" i="15"/>
  <c r="J23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I61" i="15" l="1"/>
  <c r="I70" i="15" s="1"/>
  <c r="J24" i="15"/>
  <c r="J48" i="15"/>
  <c r="J25" i="15"/>
  <c r="J33" i="15"/>
  <c r="G64" i="15"/>
  <c r="H64" i="15"/>
  <c r="O71" i="14"/>
  <c r="H62" i="14"/>
  <c r="E67" i="15"/>
  <c r="H61" i="15"/>
  <c r="P62" i="14"/>
  <c r="O65" i="14"/>
  <c r="O62" i="14"/>
  <c r="L68" i="14"/>
  <c r="J32" i="15"/>
  <c r="I64" i="15"/>
  <c r="G61" i="15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J49" i="15"/>
  <c r="J52" i="15"/>
  <c r="I68" i="13"/>
  <c r="G70" i="11"/>
  <c r="M62" i="14"/>
  <c r="I70" i="13"/>
  <c r="F68" i="13"/>
  <c r="P71" i="14"/>
  <c r="J65" i="14"/>
  <c r="G70" i="15"/>
  <c r="F68" i="11"/>
  <c r="M71" i="14"/>
  <c r="N62" i="14"/>
  <c r="I65" i="13"/>
  <c r="F70" i="13"/>
  <c r="J62" i="14"/>
  <c r="H70" i="15"/>
  <c r="F62" i="14"/>
  <c r="F70" i="15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F62" i="13"/>
  <c r="G71" i="13"/>
  <c r="J61" i="15"/>
  <c r="J70" i="15" s="1"/>
  <c r="H71" i="15" s="1"/>
  <c r="J67" i="15"/>
  <c r="E68" i="15" s="1"/>
  <c r="G68" i="11"/>
  <c r="H65" i="11"/>
  <c r="J64" i="15"/>
  <c r="G65" i="15" s="1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5"/>
  <c r="G62" i="11"/>
  <c r="Q67" i="1"/>
  <c r="E65" i="15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I68" i="15" l="1"/>
  <c r="I71" i="15"/>
  <c r="I65" i="15"/>
  <c r="F71" i="15"/>
  <c r="H62" i="15"/>
  <c r="F62" i="15"/>
  <c r="I62" i="15"/>
  <c r="F68" i="15"/>
  <c r="H65" i="15"/>
  <c r="E71" i="15"/>
  <c r="G68" i="15"/>
  <c r="H68" i="15"/>
  <c r="F65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76" i="4"/>
  <c r="K198" i="4"/>
  <c r="H201" i="4"/>
  <c r="R160" i="4"/>
  <c r="R184" i="4"/>
  <c r="R192" i="4"/>
  <c r="F198" i="4"/>
  <c r="F207" i="4" s="1"/>
  <c r="O198" i="4"/>
  <c r="O207" i="4" s="1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M207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P136" i="4"/>
  <c r="F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F205" i="4"/>
  <c r="K202" i="4"/>
  <c r="K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202" i="4" l="1"/>
  <c r="O202" i="4"/>
  <c r="D202" i="4"/>
  <c r="L202" i="4"/>
  <c r="N202" i="4"/>
  <c r="M202" i="4"/>
  <c r="H202" i="4"/>
  <c r="H199" i="4"/>
  <c r="F202" i="4"/>
  <c r="J205" i="4"/>
  <c r="I202" i="4"/>
  <c r="P205" i="4"/>
  <c r="H205" i="4"/>
  <c r="C199" i="4"/>
  <c r="P202" i="4"/>
  <c r="J202" i="4"/>
  <c r="K205" i="4"/>
  <c r="Q202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<sst xmlns="http://schemas.openxmlformats.org/spreadsheetml/2006/main" count="270" uniqueCount="75">
  <si>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</si>
  <si>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</si>
  <si>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</si>
  <si>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</si>
  <si>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</si>
  <si>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</si>
  <si>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</si>
  <si>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</si>
  <si>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</si>
  <si>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</si>
  <si>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</si>
  <si>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</si>
  <si>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</si>
  <si>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</si>
  <si>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</si>
  <si>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</si>
  <si>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</si>
  <si>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</si>
  <si>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</si>
  <si>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</si>
  <si>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</si>
  <si>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</si>
  <si>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</si>
  <si>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</si>
  <si>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</si>
  <si>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</si>
  <si>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</si>
  <si>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</si>
  <si>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</si>
  <si>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</si>
  <si>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</si>
  <si>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</si>
  <si>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</si>
  <si>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</si>
  <si>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</si>
  <si>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</si>
  <si>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</si>
  <si>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</si>
  <si>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</si>
  <si>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</si>
  <si>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</si>
  <si>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</si>
  <si>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</si>
  <si>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</si>
  <si>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</si>
  <si>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</si>
  <si>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</si>
  <si>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</si>
  <si>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</si>
  <si>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</si>
  <si>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</si>
  <si>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</si>
  <si>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</si>
  <si>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</si>
  <si>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</si>
  <si>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</si>
  <si>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</si>
  <si>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</si>
  <si>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</si>
  <si>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</si>
  <si>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SR 1409 (Pine Street)</t>
  </si>
  <si>
    <t>N/P</t>
  </si>
  <si>
    <t>1032-2231</t>
  </si>
  <si>
    <t>at RR Crossing #629488K</t>
  </si>
  <si>
    <t>629488K</t>
  </si>
  <si>
    <t>13 MPH</t>
  </si>
  <si>
    <t>6 MPH</t>
  </si>
  <si>
    <t>18 MPH</t>
  </si>
  <si>
    <t>7 MPH</t>
  </si>
  <si>
    <t>1-10 MPH</t>
  </si>
  <si>
    <t>10 MPH</t>
  </si>
  <si>
    <t>6-15 MPH</t>
  </si>
  <si>
    <t>14 MPH</t>
  </si>
  <si>
    <t>8 MPH</t>
  </si>
  <si>
    <t>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</si>
</sst>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66</v>
      </c>
      <c r="G13" s="90"/>
      <c r="H13" s="90"/>
      <c r="J13" s="90" t="s">
        <v>70</v>
      </c>
      <c r="K13" s="90"/>
      <c r="L13" s="90"/>
      <c r="N13" s="90" t="s">
        <v>73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68</v>
      </c>
      <c r="G14" s="90"/>
      <c r="H14" s="90"/>
      <c r="J14" s="91" t="s">
        <v>70</v>
      </c>
      <c r="K14" s="91"/>
      <c r="L14" s="91"/>
      <c r="N14" s="91" t="s">
        <v>74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69</v>
      </c>
      <c r="G15" s="90"/>
      <c r="H15" s="90"/>
      <c r="J15" s="91" t="s">
        <v>71</v>
      </c>
      <c r="K15" s="91"/>
      <c r="L15" s="91"/>
      <c r="N15" s="91" t="s">
        <v>71</v>
      </c>
      <c r="O15" s="91"/>
      <c r="P15" s="91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67</v>
      </c>
      <c r="K16" s="91"/>
      <c r="L16" s="91"/>
      <c r="N16" s="91" t="s">
        <v>67</v>
      </c>
      <c r="O16" s="91"/>
      <c r="P16" s="91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1" t="s">
        <v>66</v>
      </c>
      <c r="K17" s="91"/>
      <c r="L17" s="91"/>
      <c r="N17" s="91" t="s">
        <v>66</v>
      </c>
      <c r="O17" s="91"/>
      <c r="P17" s="91"/>
    </row>
    <row r="18" spans="1:18" x14ac:dyDescent="0.2">
      <c r="A18" s="75" t="s">
        <v>44</v>
      </c>
      <c r="B18" s="75"/>
      <c r="C18" s="75"/>
      <c r="D18" s="75"/>
      <c r="E18" s="75"/>
      <c r="F18" s="90" t="s">
        <v>70</v>
      </c>
      <c r="G18" s="90"/>
      <c r="H18" s="90"/>
      <c r="J18" s="91" t="s">
        <v>72</v>
      </c>
      <c r="K18" s="91"/>
      <c r="L18" s="91"/>
      <c r="N18" s="91" t="s">
        <v>65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92">
        <v>0</v>
      </c>
      <c r="G19" s="92"/>
      <c r="H19" s="92"/>
      <c r="J19" s="93">
        <v>0</v>
      </c>
      <c r="K19" s="93"/>
      <c r="L19" s="93"/>
      <c r="N19" s="93">
        <v>0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2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1</v>
      </c>
      <c r="D31" s="18">
        <v>1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1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1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3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1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2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1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5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1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1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</v>
      </c>
      <c r="D55" s="18">
        <v>3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4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0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0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0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0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2</v>
      </c>
      <c r="D62" s="18">
        <v>1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2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1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36</v>
      </c>
      <c r="D72" s="31">
        <f t="shared" ref="D72:R72" si="3">SUM(D23:D70)</f>
        <v>7</v>
      </c>
      <c r="E72" s="31">
        <f t="shared" ref="E72" si="4">SUM(E23:E70)</f>
        <v>0</v>
      </c>
      <c r="F72" s="31">
        <f t="shared" ref="F72" si="5">SUM(F23:F70)</f>
        <v>0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43</v>
      </c>
    </row>
    <row r="73" spans="1:18" s="32" customFormat="1" x14ac:dyDescent="0.2">
      <c r="A73" s="87" t="s">
        <v>6</v>
      </c>
      <c r="B73" s="88"/>
      <c r="C73" s="33">
        <f>C72/R72</f>
        <v>0.83720930232558144</v>
      </c>
      <c r="D73" s="33">
        <f>D72/R72</f>
        <v>0.16279069767441862</v>
      </c>
      <c r="E73" s="33">
        <f>E72/R72</f>
        <v>0</v>
      </c>
      <c r="F73" s="33">
        <f>F72/R72</f>
        <v>0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23</v>
      </c>
      <c r="D75" s="31">
        <f t="shared" ref="D75:R75" si="16">SUM(D23:D46)</f>
        <v>1</v>
      </c>
      <c r="E75" s="31">
        <f t="shared" si="16"/>
        <v>0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24</v>
      </c>
    </row>
    <row r="76" spans="1:18" s="32" customFormat="1" x14ac:dyDescent="0.2">
      <c r="A76" s="87" t="s">
        <v>6</v>
      </c>
      <c r="B76" s="88"/>
      <c r="C76" s="33">
        <f>C75/R75</f>
        <v>0.95833333333333337</v>
      </c>
      <c r="D76" s="33">
        <f>D75/R75</f>
        <v>4.1666666666666664E-2</v>
      </c>
      <c r="E76" s="33">
        <f>E75/R75</f>
        <v>0</v>
      </c>
      <c r="F76" s="33">
        <f>F75/R75</f>
        <v>0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13</v>
      </c>
      <c r="D78" s="31">
        <f t="shared" ref="D78:R78" si="18">SUM(D47:D70)</f>
        <v>6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19</v>
      </c>
    </row>
    <row r="79" spans="1:18" s="32" customFormat="1" x14ac:dyDescent="0.2">
      <c r="A79" s="87" t="s">
        <v>6</v>
      </c>
      <c r="B79" s="88"/>
      <c r="C79" s="33">
        <f>C78/R78</f>
        <v>0.68421052631578949</v>
      </c>
      <c r="D79" s="33">
        <f>D78/R78</f>
        <v>0.31578947368421051</v>
      </c>
      <c r="E79" s="33">
        <f>E78/R78</f>
        <v>0</v>
      </c>
      <c r="F79" s="33">
        <f>F78/R78</f>
        <v>0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18</v>
      </c>
      <c r="D81" s="31">
        <f t="shared" ref="D81:R81" si="20">D72/2</f>
        <v>3.5</v>
      </c>
      <c r="E81" s="31">
        <f t="shared" si="20"/>
        <v>0</v>
      </c>
      <c r="F81" s="31">
        <f t="shared" si="20"/>
        <v>0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21.5</v>
      </c>
    </row>
    <row r="82" spans="1:18" s="32" customFormat="1" x14ac:dyDescent="0.2">
      <c r="A82" s="87" t="s">
        <v>6</v>
      </c>
      <c r="B82" s="88"/>
      <c r="C82" s="33">
        <f>C81/R81</f>
        <v>0.83720930232558144</v>
      </c>
      <c r="D82" s="33">
        <f>D81/R81</f>
        <v>0.16279069767441862</v>
      </c>
      <c r="E82" s="33">
        <f>E81/R81</f>
        <v>0</v>
      </c>
      <c r="F82" s="33">
        <f>F81/R81</f>
        <v>0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2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2</v>
      </c>
      <c r="E94" s="18">
        <v>1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3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0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0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</v>
      </c>
      <c r="D98" s="18">
        <v>1</v>
      </c>
      <c r="E98" s="18">
        <v>1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2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0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0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0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</v>
      </c>
      <c r="D103" s="18">
        <v>2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3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4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4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1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2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2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1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1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1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0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3</v>
      </c>
      <c r="D126" s="18">
        <v>1</v>
      </c>
      <c r="E126" s="18">
        <v>1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5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1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2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3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1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21</v>
      </c>
      <c r="D135" s="31">
        <f t="shared" ref="D135:R135" si="26">SUM(D86:D133)</f>
        <v>25</v>
      </c>
      <c r="E135" s="31">
        <f t="shared" si="26"/>
        <v>3</v>
      </c>
      <c r="F135" s="31">
        <f t="shared" si="26"/>
        <v>0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49</v>
      </c>
    </row>
    <row r="136" spans="1:18" s="32" customFormat="1" x14ac:dyDescent="0.2">
      <c r="A136" s="87" t="s">
        <v>6</v>
      </c>
      <c r="B136" s="88"/>
      <c r="C136" s="33">
        <f>C135/R135</f>
        <v>0.42857142857142855</v>
      </c>
      <c r="D136" s="33">
        <f>D135/R135</f>
        <v>0.51020408163265307</v>
      </c>
      <c r="E136" s="33">
        <f>E135/R135</f>
        <v>6.1224489795918366E-2</v>
      </c>
      <c r="F136" s="33">
        <f>F135/R135</f>
        <v>0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7</v>
      </c>
      <c r="D138" s="31">
        <f t="shared" ref="D138:R138" si="28">SUM(D86:D109)</f>
        <v>18</v>
      </c>
      <c r="E138" s="31">
        <f t="shared" si="28"/>
        <v>2</v>
      </c>
      <c r="F138" s="31">
        <f t="shared" si="28"/>
        <v>0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27</v>
      </c>
    </row>
    <row r="139" spans="1:18" s="32" customFormat="1" x14ac:dyDescent="0.2">
      <c r="A139" s="87" t="s">
        <v>6</v>
      </c>
      <c r="B139" s="88"/>
      <c r="C139" s="33">
        <f>C138/R138</f>
        <v>0.25925925925925924</v>
      </c>
      <c r="D139" s="33">
        <f>D138/R138</f>
        <v>0.66666666666666663</v>
      </c>
      <c r="E139" s="33">
        <f>E138/R138</f>
        <v>7.407407407407407E-2</v>
      </c>
      <c r="F139" s="33">
        <f>F138/R138</f>
        <v>0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14</v>
      </c>
      <c r="D141" s="31">
        <f t="shared" ref="D141:R141" si="30">SUM(D110:D133)</f>
        <v>7</v>
      </c>
      <c r="E141" s="31">
        <f t="shared" si="30"/>
        <v>1</v>
      </c>
      <c r="F141" s="31">
        <f t="shared" si="30"/>
        <v>0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22</v>
      </c>
    </row>
    <row r="142" spans="1:18" s="32" customFormat="1" x14ac:dyDescent="0.2">
      <c r="A142" s="87" t="s">
        <v>6</v>
      </c>
      <c r="B142" s="88"/>
      <c r="C142" s="33">
        <f>C141/R141</f>
        <v>0.63636363636363635</v>
      </c>
      <c r="D142" s="33">
        <f>D141/R141</f>
        <v>0.31818181818181818</v>
      </c>
      <c r="E142" s="33">
        <f>E141/R141</f>
        <v>4.5454545454545456E-2</v>
      </c>
      <c r="F142" s="33">
        <f>F141/R141</f>
        <v>0</v>
      </c>
      <c r="G142" s="33">
        <f>G141/R141</f>
        <v>0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10.5</v>
      </c>
      <c r="D144" s="31">
        <f t="shared" ref="D144:R144" si="32">D135/2</f>
        <v>12.5</v>
      </c>
      <c r="E144" s="31">
        <f t="shared" si="32"/>
        <v>1.5</v>
      </c>
      <c r="F144" s="31">
        <f t="shared" si="32"/>
        <v>0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24.5</v>
      </c>
    </row>
    <row r="145" spans="1:18" s="32" customFormat="1" x14ac:dyDescent="0.2">
      <c r="A145" s="87" t="s">
        <v>6</v>
      </c>
      <c r="B145" s="88"/>
      <c r="C145" s="33">
        <f>C144/R144</f>
        <v>0.42857142857142855</v>
      </c>
      <c r="D145" s="33">
        <f>D144/R144</f>
        <v>0.51020408163265307</v>
      </c>
      <c r="E145" s="33">
        <f>E144/R144</f>
        <v>6.1224489795918366E-2</v>
      </c>
      <c r="F145" s="33">
        <f>F144/R144</f>
        <v>0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2</v>
      </c>
      <c r="D155" s="37">
        <f t="shared" si="39"/>
        <v>0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2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</v>
      </c>
      <c r="D156" s="37">
        <f t="shared" si="39"/>
        <v>2</v>
      </c>
      <c r="E156" s="37">
        <f t="shared" si="39"/>
        <v>0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3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1</v>
      </c>
      <c r="D157" s="37">
        <f t="shared" si="39"/>
        <v>3</v>
      </c>
      <c r="E157" s="37">
        <f t="shared" si="39"/>
        <v>1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5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1</v>
      </c>
      <c r="D158" s="37">
        <f t="shared" si="39"/>
        <v>0</v>
      </c>
      <c r="E158" s="37">
        <f t="shared" si="39"/>
        <v>0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1</v>
      </c>
      <c r="D159" s="37">
        <f t="shared" si="39"/>
        <v>0</v>
      </c>
      <c r="E159" s="37">
        <f t="shared" si="39"/>
        <v>0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5</v>
      </c>
      <c r="D160" s="37">
        <f t="shared" si="39"/>
        <v>0</v>
      </c>
      <c r="E160" s="37">
        <f t="shared" si="39"/>
        <v>0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5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</v>
      </c>
      <c r="D161" s="37">
        <f t="shared" si="39"/>
        <v>1</v>
      </c>
      <c r="E161" s="37">
        <f t="shared" si="39"/>
        <v>1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4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3</v>
      </c>
      <c r="D162" s="37">
        <f t="shared" si="39"/>
        <v>2</v>
      </c>
      <c r="E162" s="37">
        <f t="shared" si="39"/>
        <v>0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</v>
      </c>
      <c r="D163" s="37">
        <f t="shared" si="39"/>
        <v>0</v>
      </c>
      <c r="E163" s="37">
        <f t="shared" si="39"/>
        <v>0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0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2</v>
      </c>
      <c r="D165" s="37">
        <f t="shared" si="39"/>
        <v>0</v>
      </c>
      <c r="E165" s="37">
        <f t="shared" si="39"/>
        <v>0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2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6</v>
      </c>
      <c r="D166" s="37">
        <f t="shared" si="39"/>
        <v>2</v>
      </c>
      <c r="E166" s="37">
        <f t="shared" ref="E166:Q166" si="41">E103+E40</f>
        <v>0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8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4</v>
      </c>
      <c r="E167" s="37">
        <f t="shared" si="43"/>
        <v>0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4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1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3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2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2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1</v>
      </c>
      <c r="D171" s="37">
        <f t="shared" ref="D171:Q171" si="51">D108+D45</f>
        <v>2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1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1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1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</v>
      </c>
      <c r="D180" s="37">
        <f t="shared" ref="D180:Q180" si="69">D117+D54</f>
        <v>1</v>
      </c>
      <c r="E180" s="37">
        <f t="shared" si="69"/>
        <v>0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4</v>
      </c>
      <c r="D181" s="37">
        <f t="shared" ref="D181:Q181" si="71">D118+D55</f>
        <v>3</v>
      </c>
      <c r="E181" s="37">
        <f t="shared" si="71"/>
        <v>0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7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0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</v>
      </c>
      <c r="D183" s="37">
        <f t="shared" ref="D183:Q183" si="75">D120+D57</f>
        <v>0</v>
      </c>
      <c r="E183" s="37">
        <f t="shared" si="75"/>
        <v>0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1</v>
      </c>
      <c r="E184" s="37">
        <f t="shared" si="77"/>
        <v>0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0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</v>
      </c>
      <c r="D186" s="37">
        <f t="shared" ref="D186:Q186" si="81">D123+D60</f>
        <v>0</v>
      </c>
      <c r="E186" s="37">
        <f t="shared" si="81"/>
        <v>0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1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1</v>
      </c>
      <c r="D187" s="37">
        <f t="shared" ref="D187:Q187" si="83">D124+D61</f>
        <v>0</v>
      </c>
      <c r="E187" s="37">
        <f t="shared" si="83"/>
        <v>0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3</v>
      </c>
      <c r="D188" s="37">
        <f t="shared" ref="D188:Q188" si="85">D125+D62</f>
        <v>1</v>
      </c>
      <c r="E188" s="37">
        <f t="shared" si="85"/>
        <v>0</v>
      </c>
      <c r="F188" s="37">
        <f t="shared" si="85"/>
        <v>0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7</v>
      </c>
      <c r="D189" s="37">
        <f t="shared" ref="D189:Q189" si="87">D126+D63</f>
        <v>1</v>
      </c>
      <c r="E189" s="37">
        <f t="shared" si="87"/>
        <v>1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9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1</v>
      </c>
      <c r="D190" s="37">
        <f t="shared" ref="D190:Q190" si="89">D127+D64</f>
        <v>1</v>
      </c>
      <c r="E190" s="37">
        <f t="shared" si="89"/>
        <v>0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2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2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</v>
      </c>
      <c r="D192" s="37">
        <f t="shared" ref="D192:Q192" si="93">D129+D66</f>
        <v>3</v>
      </c>
      <c r="E192" s="37">
        <f t="shared" si="93"/>
        <v>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5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1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1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57</v>
      </c>
      <c r="D198" s="31">
        <f t="shared" ref="D198:R198" si="103">SUM(D149:D196)</f>
        <v>32</v>
      </c>
      <c r="E198" s="31">
        <f t="shared" si="103"/>
        <v>3</v>
      </c>
      <c r="F198" s="31">
        <f t="shared" si="103"/>
        <v>0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92</v>
      </c>
    </row>
    <row r="199" spans="1:18" s="32" customFormat="1" x14ac:dyDescent="0.2">
      <c r="A199" s="87" t="s">
        <v>6</v>
      </c>
      <c r="B199" s="88"/>
      <c r="C199" s="33">
        <f>C198/R198</f>
        <v>0.61956521739130432</v>
      </c>
      <c r="D199" s="33">
        <f>D198/R198</f>
        <v>0.34782608695652173</v>
      </c>
      <c r="E199" s="33">
        <f>E198/R198</f>
        <v>3.2608695652173912E-2</v>
      </c>
      <c r="F199" s="33">
        <f>F198/R198</f>
        <v>0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30</v>
      </c>
      <c r="D201" s="31">
        <f t="shared" ref="D201:R201" si="105">SUM(D149:D172)</f>
        <v>19</v>
      </c>
      <c r="E201" s="31">
        <f t="shared" si="105"/>
        <v>2</v>
      </c>
      <c r="F201" s="31">
        <f t="shared" si="105"/>
        <v>0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51</v>
      </c>
    </row>
    <row r="202" spans="1:18" s="32" customFormat="1" x14ac:dyDescent="0.2">
      <c r="A202" s="87" t="s">
        <v>6</v>
      </c>
      <c r="B202" s="88"/>
      <c r="C202" s="33">
        <f>C201/R201</f>
        <v>0.58823529411764708</v>
      </c>
      <c r="D202" s="33">
        <f>D201/R201</f>
        <v>0.37254901960784315</v>
      </c>
      <c r="E202" s="33">
        <f>E201/R201</f>
        <v>3.9215686274509803E-2</v>
      </c>
      <c r="F202" s="33">
        <f>F201/R201</f>
        <v>0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27</v>
      </c>
      <c r="D204" s="31">
        <f t="shared" ref="D204:R204" si="107">SUM(D173:D196)</f>
        <v>13</v>
      </c>
      <c r="E204" s="31">
        <f t="shared" si="107"/>
        <v>1</v>
      </c>
      <c r="F204" s="31">
        <f t="shared" si="107"/>
        <v>0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41</v>
      </c>
    </row>
    <row r="205" spans="1:18" s="32" customFormat="1" x14ac:dyDescent="0.2">
      <c r="A205" s="87" t="s">
        <v>6</v>
      </c>
      <c r="B205" s="88"/>
      <c r="C205" s="33">
        <f>C204/R204</f>
        <v>0.65853658536585369</v>
      </c>
      <c r="D205" s="33">
        <f>D204/R204</f>
        <v>0.31707317073170732</v>
      </c>
      <c r="E205" s="33">
        <f>E204/R204</f>
        <v>2.4390243902439025E-2</v>
      </c>
      <c r="F205" s="33">
        <f>F204/R204</f>
        <v>0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28.5</v>
      </c>
      <c r="D207" s="31">
        <f t="shared" ref="D207:R207" si="109">D198/2</f>
        <v>16</v>
      </c>
      <c r="E207" s="31">
        <f t="shared" si="109"/>
        <v>1.5</v>
      </c>
      <c r="F207" s="31">
        <f t="shared" si="109"/>
        <v>0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46</v>
      </c>
    </row>
    <row r="208" spans="1:18" s="32" customFormat="1" x14ac:dyDescent="0.2">
      <c r="A208" s="87" t="s">
        <v>6</v>
      </c>
      <c r="B208" s="88"/>
      <c r="C208" s="33">
        <f>C207/R207</f>
        <v>0.61956521739130432</v>
      </c>
      <c r="D208" s="33">
        <f>D207/R207</f>
        <v>0.34782608695652173</v>
      </c>
      <c r="E208" s="33">
        <f>E207/R207</f>
        <v>3.2608695652173912E-2</v>
      </c>
      <c r="F208" s="33">
        <f>F207/R207</f>
        <v>0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1032-2231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#629488K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1409 (Pine Street)</v>
      </c>
      <c r="C4" s="107"/>
      <c r="D4" s="107"/>
      <c r="H4" s="95" t="s">
        <v>19</v>
      </c>
      <c r="I4" s="95"/>
      <c r="J4" s="95"/>
      <c r="K4" s="108" t="str">
        <f>'48 Hours (speed)'!O4</f>
        <v>629488K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N/P</v>
      </c>
      <c r="D7" s="10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4</v>
      </c>
      <c r="E29" s="2">
        <v>0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</v>
      </c>
      <c r="D61" s="65">
        <f t="shared" ref="D61:Q61" si="3">SUM(D12:D59)</f>
        <v>33</v>
      </c>
      <c r="E61" s="65">
        <f t="shared" si="3"/>
        <v>4</v>
      </c>
      <c r="F61" s="65">
        <f t="shared" si="3"/>
        <v>0</v>
      </c>
      <c r="G61" s="65">
        <f t="shared" si="3"/>
        <v>0</v>
      </c>
      <c r="H61" s="65">
        <f t="shared" si="3"/>
        <v>4</v>
      </c>
      <c r="I61" s="65">
        <f t="shared" si="3"/>
        <v>1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43</v>
      </c>
    </row>
    <row r="62" spans="1:17" s="53" customFormat="1" ht="15" x14ac:dyDescent="0.25">
      <c r="A62" s="109" t="s">
        <v>6</v>
      </c>
      <c r="B62" s="110"/>
      <c r="C62" s="66">
        <f>C61/$Q$61</f>
        <v>2.3255813953488372E-2</v>
      </c>
      <c r="D62" s="66">
        <f t="shared" ref="D62:P62" si="4">D61/$Q$61</f>
        <v>0.76744186046511631</v>
      </c>
      <c r="E62" s="66">
        <f t="shared" si="4"/>
        <v>9.3023255813953487E-2</v>
      </c>
      <c r="F62" s="66">
        <f t="shared" si="4"/>
        <v>0</v>
      </c>
      <c r="G62" s="66">
        <f t="shared" si="4"/>
        <v>0</v>
      </c>
      <c r="H62" s="66">
        <f t="shared" si="4"/>
        <v>9.3023255813953487E-2</v>
      </c>
      <c r="I62" s="66">
        <f t="shared" si="4"/>
        <v>2.3255813953488372E-2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18</v>
      </c>
      <c r="E64" s="65">
        <f t="shared" si="5"/>
        <v>2</v>
      </c>
      <c r="F64" s="65">
        <f t="shared" si="5"/>
        <v>0</v>
      </c>
      <c r="G64" s="65">
        <f t="shared" si="5"/>
        <v>0</v>
      </c>
      <c r="H64" s="65">
        <f t="shared" si="5"/>
        <v>3</v>
      </c>
      <c r="I64" s="65">
        <f t="shared" si="5"/>
        <v>1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24</v>
      </c>
    </row>
    <row r="65" spans="1:17" s="53" customFormat="1" ht="15" x14ac:dyDescent="0.25">
      <c r="A65" s="109" t="s">
        <v>6</v>
      </c>
      <c r="B65" s="110"/>
      <c r="C65" s="66">
        <f>C64/$Q$64</f>
        <v>0</v>
      </c>
      <c r="D65" s="66">
        <f t="shared" ref="D65:P65" si="6">D64/$Q$64</f>
        <v>0.75</v>
      </c>
      <c r="E65" s="66">
        <f t="shared" si="6"/>
        <v>8.3333333333333329E-2</v>
      </c>
      <c r="F65" s="66">
        <f t="shared" si="6"/>
        <v>0</v>
      </c>
      <c r="G65" s="66">
        <f t="shared" si="6"/>
        <v>0</v>
      </c>
      <c r="H65" s="66">
        <f t="shared" si="6"/>
        <v>0.125</v>
      </c>
      <c r="I65" s="66">
        <f t="shared" si="6"/>
        <v>4.1666666666666664E-2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</v>
      </c>
      <c r="D67" s="65">
        <f t="shared" ref="D67:Q67" si="7">SUM(D36:D59)</f>
        <v>15</v>
      </c>
      <c r="E67" s="65">
        <f t="shared" si="7"/>
        <v>2</v>
      </c>
      <c r="F67" s="65">
        <f t="shared" si="7"/>
        <v>0</v>
      </c>
      <c r="G67" s="65">
        <f t="shared" si="7"/>
        <v>0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19</v>
      </c>
    </row>
    <row r="68" spans="1:17" s="53" customFormat="1" ht="15" x14ac:dyDescent="0.25">
      <c r="A68" s="109" t="s">
        <v>6</v>
      </c>
      <c r="B68" s="110"/>
      <c r="C68" s="66">
        <f>C67/$Q$67</f>
        <v>5.2631578947368418E-2</v>
      </c>
      <c r="D68" s="66">
        <f t="shared" ref="D68:P68" si="8">D67/$Q$67</f>
        <v>0.78947368421052633</v>
      </c>
      <c r="E68" s="66">
        <f t="shared" si="8"/>
        <v>0.10526315789473684</v>
      </c>
      <c r="F68" s="66">
        <f t="shared" si="8"/>
        <v>0</v>
      </c>
      <c r="G68" s="66">
        <f t="shared" si="8"/>
        <v>0</v>
      </c>
      <c r="H68" s="66">
        <f t="shared" si="8"/>
        <v>5.2631578947368418E-2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0.5</v>
      </c>
      <c r="D70" s="65">
        <f t="shared" ref="D70:Q70" si="9">D61/2</f>
        <v>16.5</v>
      </c>
      <c r="E70" s="65">
        <f t="shared" si="9"/>
        <v>2</v>
      </c>
      <c r="F70" s="65">
        <f t="shared" si="9"/>
        <v>0</v>
      </c>
      <c r="G70" s="65">
        <f t="shared" si="9"/>
        <v>0</v>
      </c>
      <c r="H70" s="65">
        <f t="shared" si="9"/>
        <v>2</v>
      </c>
      <c r="I70" s="65">
        <f t="shared" si="9"/>
        <v>0.5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21.5</v>
      </c>
    </row>
    <row r="71" spans="1:17" s="53" customFormat="1" ht="15" x14ac:dyDescent="0.25">
      <c r="A71" s="109" t="s">
        <v>6</v>
      </c>
      <c r="B71" s="110"/>
      <c r="C71" s="66">
        <f>C70/$Q$70</f>
        <v>2.3255813953488372E-2</v>
      </c>
      <c r="D71" s="66">
        <f t="shared" ref="D71:P71" si="10">D70/$Q$70</f>
        <v>0.76744186046511631</v>
      </c>
      <c r="E71" s="66">
        <f t="shared" si="10"/>
        <v>9.3023255813953487E-2</v>
      </c>
      <c r="F71" s="66">
        <f t="shared" si="10"/>
        <v>0</v>
      </c>
      <c r="G71" s="66">
        <f t="shared" si="10"/>
        <v>0</v>
      </c>
      <c r="H71" s="66">
        <f t="shared" si="10"/>
        <v>9.3023255813953487E-2</v>
      </c>
      <c r="I71" s="66">
        <f t="shared" si="10"/>
        <v>2.3255813953488372E-2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1032-2231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#629488K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1409 (Pine Street)</v>
      </c>
      <c r="C4" s="107"/>
      <c r="D4" s="107"/>
      <c r="F4" s="95" t="s">
        <v>19</v>
      </c>
      <c r="G4" s="95"/>
      <c r="H4" s="111" t="str">
        <f>'48 Hours (speed)'!O4</f>
        <v>629488K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N/P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1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0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1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4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1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4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0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0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0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4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4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0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0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0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38</v>
      </c>
      <c r="F61" s="65">
        <f t="shared" ref="F61:J61" si="3">SUM(F12:F59)</f>
        <v>5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43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0.88372093023255816</v>
      </c>
      <c r="F62" s="66">
        <f t="shared" ref="F62:I62" si="4">F61/$J$61</f>
        <v>0.11627906976744186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20</v>
      </c>
      <c r="F64" s="65">
        <f t="shared" ref="F64:I64" si="5">SUM(F12:F35)</f>
        <v>4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24</v>
      </c>
    </row>
    <row r="65" spans="3:10" s="53" customFormat="1" ht="15" x14ac:dyDescent="0.25">
      <c r="C65" s="109" t="s">
        <v>6</v>
      </c>
      <c r="D65" s="110"/>
      <c r="E65" s="66">
        <f>E64/$J$64</f>
        <v>0.83333333333333337</v>
      </c>
      <c r="F65" s="66">
        <f t="shared" ref="F65:I65" si="6">F64/$J$64</f>
        <v>0.16666666666666666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18</v>
      </c>
      <c r="F67" s="65">
        <f t="shared" ref="F67:J67" si="7">SUM(F36:F59)</f>
        <v>1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19</v>
      </c>
    </row>
    <row r="68" spans="3:10" s="53" customFormat="1" ht="15" x14ac:dyDescent="0.25">
      <c r="C68" s="109" t="s">
        <v>6</v>
      </c>
      <c r="D68" s="110"/>
      <c r="E68" s="66">
        <f>E67/$J$67</f>
        <v>0.94736842105263153</v>
      </c>
      <c r="F68" s="66">
        <f t="shared" ref="F68:I68" si="8">F67/$J$67</f>
        <v>5.2631578947368418E-2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19</v>
      </c>
      <c r="F70" s="65">
        <f t="shared" ref="F70:J70" si="9">F61/2</f>
        <v>2.5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21.5</v>
      </c>
    </row>
    <row r="71" spans="3:10" s="53" customFormat="1" ht="15" x14ac:dyDescent="0.25">
      <c r="C71" s="109" t="s">
        <v>6</v>
      </c>
      <c r="D71" s="110"/>
      <c r="E71" s="66">
        <f>E70/$J$70</f>
        <v>0.88372093023255816</v>
      </c>
      <c r="F71" s="66">
        <f t="shared" ref="F71:I71" si="10">F70/$J$70</f>
        <v>0.11627906976744186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1032-2231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#629488K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1409 (Pine Street)</v>
      </c>
      <c r="C4" s="107"/>
      <c r="D4" s="107"/>
      <c r="H4" s="95" t="s">
        <v>19</v>
      </c>
      <c r="I4" s="95"/>
      <c r="J4" s="95"/>
      <c r="K4" s="108" t="str">
        <f>'48 Hours (speed)'!O4</f>
        <v>629488K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N/P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0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2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0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1</v>
      </c>
      <c r="D29" s="2">
        <v>1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4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1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0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0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2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5</v>
      </c>
      <c r="D61" s="65">
        <f t="shared" ref="D61:Q61" si="3">SUM(D12:D59)</f>
        <v>35</v>
      </c>
      <c r="E61" s="65">
        <f t="shared" si="3"/>
        <v>9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49</v>
      </c>
    </row>
    <row r="62" spans="1:17" s="53" customFormat="1" ht="15" x14ac:dyDescent="0.25">
      <c r="A62" s="109" t="s">
        <v>6</v>
      </c>
      <c r="B62" s="110"/>
      <c r="C62" s="66">
        <f>C61/$Q$61</f>
        <v>0.10204081632653061</v>
      </c>
      <c r="D62" s="66">
        <f t="shared" ref="D62:P62" si="4">D61/$Q$61</f>
        <v>0.7142857142857143</v>
      </c>
      <c r="E62" s="66">
        <f t="shared" si="4"/>
        <v>0.18367346938775511</v>
      </c>
      <c r="F62" s="66">
        <f t="shared" si="4"/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3</v>
      </c>
      <c r="D64" s="65">
        <f t="shared" ref="D64:Q64" si="5">SUM(D12:D35)</f>
        <v>21</v>
      </c>
      <c r="E64" s="65">
        <f t="shared" si="5"/>
        <v>3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27</v>
      </c>
    </row>
    <row r="65" spans="1:17" s="53" customFormat="1" ht="15" x14ac:dyDescent="0.25">
      <c r="A65" s="109" t="s">
        <v>6</v>
      </c>
      <c r="B65" s="110"/>
      <c r="C65" s="66">
        <f>C64/$Q$64</f>
        <v>0.1111111111111111</v>
      </c>
      <c r="D65" s="66">
        <f t="shared" ref="D65:P65" si="6">D64/$Q$64</f>
        <v>0.77777777777777779</v>
      </c>
      <c r="E65" s="66">
        <f t="shared" si="6"/>
        <v>0.1111111111111111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2</v>
      </c>
      <c r="D67" s="65">
        <f t="shared" ref="D67:Q67" si="7">SUM(D36:D59)</f>
        <v>14</v>
      </c>
      <c r="E67" s="65">
        <f t="shared" si="7"/>
        <v>6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22</v>
      </c>
    </row>
    <row r="68" spans="1:17" s="53" customFormat="1" ht="15" x14ac:dyDescent="0.25">
      <c r="A68" s="109" t="s">
        <v>6</v>
      </c>
      <c r="B68" s="110"/>
      <c r="C68" s="66">
        <f>C67/$Q$67</f>
        <v>9.0909090909090912E-2</v>
      </c>
      <c r="D68" s="66">
        <f t="shared" ref="D68:P68" si="8">D67/$Q$67</f>
        <v>0.63636363636363635</v>
      </c>
      <c r="E68" s="66">
        <f t="shared" si="8"/>
        <v>0.27272727272727271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2.5</v>
      </c>
      <c r="D70" s="65">
        <f t="shared" ref="D70:Q70" si="9">D61/2</f>
        <v>17.5</v>
      </c>
      <c r="E70" s="65">
        <f t="shared" si="9"/>
        <v>4.5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24.5</v>
      </c>
    </row>
    <row r="71" spans="1:17" s="53" customFormat="1" ht="15" x14ac:dyDescent="0.25">
      <c r="A71" s="109" t="s">
        <v>6</v>
      </c>
      <c r="B71" s="110"/>
      <c r="C71" s="66">
        <f>C70/$Q$70</f>
        <v>0.10204081632653061</v>
      </c>
      <c r="D71" s="66">
        <f t="shared" ref="D71:P71" si="10">D70/$Q$70</f>
        <v>0.7142857142857143</v>
      </c>
      <c r="E71" s="66">
        <f t="shared" si="10"/>
        <v>0.18367346938775511</v>
      </c>
      <c r="F71" s="66">
        <f t="shared" si="10"/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1032-2231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#629488K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1409 (Pine Street)</v>
      </c>
      <c r="C4" s="107"/>
      <c r="D4" s="107"/>
      <c r="F4" s="95" t="s">
        <v>19</v>
      </c>
      <c r="G4" s="95"/>
      <c r="H4" s="111" t="str">
        <f>'48 Hours (speed)'!O4</f>
        <v>629488K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N/P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3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0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3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0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0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3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4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1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3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0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5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5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3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1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1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49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49</v>
      </c>
    </row>
    <row r="62" spans="1:14" s="53" customFormat="1" ht="15" x14ac:dyDescent="0.25">
      <c r="C62" s="109" t="s">
        <v>6</v>
      </c>
      <c r="D62" s="110"/>
      <c r="E62" s="66">
        <f>E61/$J$61</f>
        <v>1</v>
      </c>
      <c r="F62" s="66">
        <f t="shared" ref="F62:I62" si="4">F61/$J$61</f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27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27</v>
      </c>
    </row>
    <row r="65" spans="3:10" s="53" customFormat="1" ht="15" x14ac:dyDescent="0.25">
      <c r="C65" s="109" t="s">
        <v>6</v>
      </c>
      <c r="D65" s="110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22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22</v>
      </c>
    </row>
    <row r="68" spans="3:10" s="53" customFormat="1" ht="15" x14ac:dyDescent="0.25">
      <c r="C68" s="109" t="s">
        <v>6</v>
      </c>
      <c r="D68" s="110"/>
      <c r="E68" s="66">
        <f>E67/$J$67</f>
        <v>1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24.5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24.5</v>
      </c>
    </row>
    <row r="71" spans="3:10" s="53" customFormat="1" ht="15" x14ac:dyDescent="0.25">
      <c r="C71" s="109" t="s">
        <v>6</v>
      </c>
      <c r="D71" s="110"/>
      <c r="E71" s="66">
        <f>E70/$J$70</f>
        <v>1</v>
      </c>
      <c r="F71" s="66">
        <f t="shared" ref="F71:I71" si="10">F70/$J$70</f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1032-2231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#629488K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1409 (Pine Street)</v>
      </c>
      <c r="C4" s="107"/>
      <c r="D4" s="107"/>
      <c r="H4" s="95" t="s">
        <v>19</v>
      </c>
      <c r="I4" s="95"/>
      <c r="J4" s="95"/>
      <c r="K4" s="108" t="str">
        <f>'48 Hours (speed)'!O4</f>
        <v>629488K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N/P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5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0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1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4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1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</v>
      </c>
      <c r="E28" s="2">
        <f>'48 Hours - NB  (volume &amp; class)'!E28+'48 Hours - SB  (volume &amp; class)'!E28</f>
        <v>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5</v>
      </c>
      <c r="E29" s="2">
        <f>'48 Hours - NB  (volume &amp; class)'!E29+'48 Hours - SB  (volume &amp; class)'!E29</f>
        <v>1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1</v>
      </c>
      <c r="D32" s="2">
        <f>'48 Hours - NB  (volume &amp; class)'!D32+'48 Hours - SB  (volume &amp; class)'!D32</f>
        <v>2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3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6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7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0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5</v>
      </c>
      <c r="E52" s="2">
        <f>'48 Hours - NB  (volume &amp; class)'!E52+'48 Hours - SB  (volume &amp; class)'!E52</f>
        <v>2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9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1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5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6</v>
      </c>
      <c r="D61" s="65">
        <f t="shared" ref="D61:Q61" si="3">SUM(D12:D59)</f>
        <v>68</v>
      </c>
      <c r="E61" s="65">
        <f t="shared" si="3"/>
        <v>13</v>
      </c>
      <c r="F61" s="65">
        <f t="shared" si="3"/>
        <v>0</v>
      </c>
      <c r="G61" s="65">
        <f t="shared" si="3"/>
        <v>0</v>
      </c>
      <c r="H61" s="65">
        <f t="shared" si="3"/>
        <v>4</v>
      </c>
      <c r="I61" s="65">
        <f t="shared" si="3"/>
        <v>1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92</v>
      </c>
    </row>
    <row r="62" spans="1:17" s="53" customFormat="1" ht="15" x14ac:dyDescent="0.25">
      <c r="A62" s="109" t="s">
        <v>6</v>
      </c>
      <c r="B62" s="110"/>
      <c r="C62" s="66">
        <f>C61/$Q$61</f>
        <v>6.5217391304347824E-2</v>
      </c>
      <c r="D62" s="66">
        <f t="shared" ref="D62:P62" si="4">D61/$Q$61</f>
        <v>0.73913043478260865</v>
      </c>
      <c r="E62" s="66">
        <f t="shared" si="4"/>
        <v>0.14130434782608695</v>
      </c>
      <c r="F62" s="66">
        <f t="shared" si="4"/>
        <v>0</v>
      </c>
      <c r="G62" s="66">
        <f t="shared" si="4"/>
        <v>0</v>
      </c>
      <c r="H62" s="66">
        <f t="shared" si="4"/>
        <v>4.3478260869565216E-2</v>
      </c>
      <c r="I62" s="66">
        <f t="shared" si="4"/>
        <v>1.0869565217391304E-2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3</v>
      </c>
      <c r="D64" s="65">
        <f t="shared" ref="D64:Q64" si="5">SUM(D12:D35)</f>
        <v>39</v>
      </c>
      <c r="E64" s="65">
        <f t="shared" si="5"/>
        <v>5</v>
      </c>
      <c r="F64" s="65">
        <f t="shared" si="5"/>
        <v>0</v>
      </c>
      <c r="G64" s="65">
        <f t="shared" si="5"/>
        <v>0</v>
      </c>
      <c r="H64" s="65">
        <f t="shared" si="5"/>
        <v>3</v>
      </c>
      <c r="I64" s="65">
        <f t="shared" si="5"/>
        <v>1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51</v>
      </c>
    </row>
    <row r="65" spans="1:17" s="53" customFormat="1" ht="15" x14ac:dyDescent="0.25">
      <c r="A65" s="109" t="s">
        <v>6</v>
      </c>
      <c r="B65" s="110"/>
      <c r="C65" s="66">
        <f>C64/$Q$64</f>
        <v>5.8823529411764705E-2</v>
      </c>
      <c r="D65" s="66">
        <f t="shared" ref="D65:P65" si="6">D64/$Q$64</f>
        <v>0.76470588235294112</v>
      </c>
      <c r="E65" s="66">
        <f t="shared" si="6"/>
        <v>9.8039215686274508E-2</v>
      </c>
      <c r="F65" s="66">
        <f t="shared" si="6"/>
        <v>0</v>
      </c>
      <c r="G65" s="66">
        <f t="shared" si="6"/>
        <v>0</v>
      </c>
      <c r="H65" s="66">
        <f t="shared" si="6"/>
        <v>5.8823529411764705E-2</v>
      </c>
      <c r="I65" s="66">
        <f t="shared" si="6"/>
        <v>1.9607843137254902E-2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3</v>
      </c>
      <c r="D67" s="65">
        <f t="shared" ref="D67:Q67" si="7">SUM(D36:D59)</f>
        <v>29</v>
      </c>
      <c r="E67" s="65">
        <f t="shared" si="7"/>
        <v>8</v>
      </c>
      <c r="F67" s="65">
        <f t="shared" si="7"/>
        <v>0</v>
      </c>
      <c r="G67" s="65">
        <f t="shared" si="7"/>
        <v>0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41</v>
      </c>
    </row>
    <row r="68" spans="1:17" s="53" customFormat="1" ht="15" x14ac:dyDescent="0.25">
      <c r="A68" s="109" t="s">
        <v>6</v>
      </c>
      <c r="B68" s="110"/>
      <c r="C68" s="66">
        <f>C67/$Q$67</f>
        <v>7.3170731707317069E-2</v>
      </c>
      <c r="D68" s="66">
        <f t="shared" ref="D68:P68" si="8">D67/$Q$67</f>
        <v>0.70731707317073167</v>
      </c>
      <c r="E68" s="66">
        <f t="shared" si="8"/>
        <v>0.1951219512195122</v>
      </c>
      <c r="F68" s="66">
        <f t="shared" si="8"/>
        <v>0</v>
      </c>
      <c r="G68" s="66">
        <f t="shared" si="8"/>
        <v>0</v>
      </c>
      <c r="H68" s="66">
        <f t="shared" si="8"/>
        <v>2.4390243902439025E-2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3</v>
      </c>
      <c r="D70" s="65">
        <f t="shared" ref="D70:Q70" si="9">D61/2</f>
        <v>34</v>
      </c>
      <c r="E70" s="65">
        <f t="shared" si="9"/>
        <v>6.5</v>
      </c>
      <c r="F70" s="65">
        <f t="shared" si="9"/>
        <v>0</v>
      </c>
      <c r="G70" s="65">
        <f t="shared" si="9"/>
        <v>0</v>
      </c>
      <c r="H70" s="65">
        <f t="shared" si="9"/>
        <v>2</v>
      </c>
      <c r="I70" s="65">
        <f t="shared" si="9"/>
        <v>0.5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46</v>
      </c>
    </row>
    <row r="71" spans="1:17" s="53" customFormat="1" ht="15" x14ac:dyDescent="0.25">
      <c r="A71" s="109" t="s">
        <v>6</v>
      </c>
      <c r="B71" s="110"/>
      <c r="C71" s="66">
        <f>C70/$Q$70</f>
        <v>6.5217391304347824E-2</v>
      </c>
      <c r="D71" s="66">
        <f t="shared" ref="D71:P71" si="10">D70/$Q$70</f>
        <v>0.73913043478260865</v>
      </c>
      <c r="E71" s="66">
        <f t="shared" si="10"/>
        <v>0.14130434782608695</v>
      </c>
      <c r="F71" s="66">
        <f t="shared" si="10"/>
        <v>0</v>
      </c>
      <c r="G71" s="66">
        <f t="shared" si="10"/>
        <v>0</v>
      </c>
      <c r="H71" s="66">
        <f t="shared" si="10"/>
        <v>4.3478260869565216E-2</v>
      </c>
      <c r="I71" s="66">
        <f t="shared" si="10"/>
        <v>1.0869565217391304E-2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1032-2231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#629488K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1409 (Pine Street)</v>
      </c>
      <c r="C4" s="107"/>
      <c r="D4" s="107"/>
      <c r="F4" s="95" t="s">
        <v>19</v>
      </c>
      <c r="G4" s="95"/>
      <c r="H4" s="111" t="str">
        <f>'48 Hours (speed)'!O4</f>
        <v>629488K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N/P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3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1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1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3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4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0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2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7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4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3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2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2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7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7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0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1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0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1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1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3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9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9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2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2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2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5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1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87</v>
      </c>
      <c r="F61" s="65">
        <f t="shared" ref="F61:J61" si="3">SUM(F12:F59)</f>
        <v>5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92</v>
      </c>
    </row>
    <row r="62" spans="1:14" s="53" customFormat="1" ht="15" x14ac:dyDescent="0.25">
      <c r="C62" s="109" t="s">
        <v>6</v>
      </c>
      <c r="D62" s="110"/>
      <c r="E62" s="66">
        <f>E61/$J$61</f>
        <v>0.94565217391304346</v>
      </c>
      <c r="F62" s="66">
        <f t="shared" ref="F62:I62" si="4">F61/$J$61</f>
        <v>5.434782608695652E-2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47</v>
      </c>
      <c r="F64" s="65">
        <f t="shared" ref="F64:I64" si="5">SUM(F12:F35)</f>
        <v>4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51</v>
      </c>
    </row>
    <row r="65" spans="3:10" s="53" customFormat="1" ht="15" x14ac:dyDescent="0.25">
      <c r="C65" s="109" t="s">
        <v>6</v>
      </c>
      <c r="D65" s="110"/>
      <c r="E65" s="66">
        <f>E64/$J$64</f>
        <v>0.92156862745098034</v>
      </c>
      <c r="F65" s="66">
        <f t="shared" ref="F65:I65" si="6">F64/$J$64</f>
        <v>7.8431372549019607E-2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40</v>
      </c>
      <c r="F67" s="65">
        <f t="shared" ref="F67:J67" si="7">SUM(F36:F59)</f>
        <v>1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41</v>
      </c>
    </row>
    <row r="68" spans="3:10" s="53" customFormat="1" ht="15" x14ac:dyDescent="0.25">
      <c r="C68" s="109" t="s">
        <v>6</v>
      </c>
      <c r="D68" s="110"/>
      <c r="E68" s="66">
        <f>E67/$J$67</f>
        <v>0.97560975609756095</v>
      </c>
      <c r="F68" s="66">
        <f t="shared" ref="F68:I68" si="8">F67/$J$67</f>
        <v>2.4390243902439025E-2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43.5</v>
      </c>
      <c r="F70" s="65">
        <f t="shared" ref="F70:J70" si="9">F61/2</f>
        <v>2.5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46</v>
      </c>
    </row>
    <row r="71" spans="3:10" s="53" customFormat="1" ht="15" x14ac:dyDescent="0.25">
      <c r="C71" s="109" t="s">
        <v>6</v>
      </c>
      <c r="D71" s="110"/>
      <c r="E71" s="66">
        <f>E70/$J$70</f>
        <v>0.94565217391304346</v>
      </c>
      <c r="F71" s="66">
        <f t="shared" ref="F71:I71" si="10">F70/$J$70</f>
        <v>5.434782608695652E-2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2019-03-26T17:38:59Z</dcterms:modified>
</cp:coreProperties>
</file>